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6" windowWidth="12120" windowHeight="7932"/>
  </bookViews>
  <sheets>
    <sheet name="Лист1" sheetId="1" r:id="rId1"/>
  </sheets>
  <calcPr calcId="145621" iterateDelta="1E-4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H27" i="1"/>
  <c r="H26" i="1"/>
  <c r="H25" i="1"/>
  <c r="H24" i="1"/>
  <c r="H23" i="1"/>
  <c r="H22" i="1"/>
  <c r="G27" i="1"/>
  <c r="G26" i="1"/>
  <c r="G25" i="1"/>
  <c r="G24" i="1"/>
  <c r="G23" i="1"/>
  <c r="G22" i="1"/>
  <c r="G21" i="1"/>
  <c r="H21" i="1"/>
  <c r="H19" i="1"/>
  <c r="G19" i="1"/>
  <c r="H18" i="1" l="1"/>
  <c r="H17" i="1"/>
  <c r="G18" i="1" l="1"/>
  <c r="G17" i="1" l="1"/>
</calcChain>
</file>

<file path=xl/sharedStrings.xml><?xml version="1.0" encoding="utf-8"?>
<sst xmlns="http://schemas.openxmlformats.org/spreadsheetml/2006/main" count="114" uniqueCount="74">
  <si>
    <t>ПРИЛОЖЕНИЕ № 3</t>
  </si>
  <si>
    <t>к приказу ФУ МО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</si>
  <si>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</si>
  <si>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</si>
  <si>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</si>
  <si>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</si>
  <si>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</si>
  <si>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</si>
  <si>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</si>
  <si>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</si>
  <si>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</si>
  <si>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</si>
  <si>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</si>
  <si>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</si>
  <si>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</si>
  <si>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</si>
  <si>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Исполнитель, тел.</t>
  </si>
  <si>
    <t>об исполнении целевых показателей муниципальной программы муниципального образования Кавказский район</t>
  </si>
  <si>
    <t>7=6-5</t>
  </si>
  <si>
    <t>Подпрограмма №1 "Газификация муниципального образования Кавказский район"</t>
  </si>
  <si>
    <t>Протяженность построенных газопроводов</t>
  </si>
  <si>
    <t>км</t>
  </si>
  <si>
    <t>%</t>
  </si>
  <si>
    <t>шт.</t>
  </si>
  <si>
    <t>Замена энергосберегающих ламп и светильников</t>
  </si>
  <si>
    <t>Удельный расход электрической энергии в многоквартирных домах</t>
  </si>
  <si>
    <t>Удельный расход природного газа  в многоквартирных домах с индивидуальными  системами газового отопления</t>
  </si>
  <si>
    <t>Удельный расход природного газа  в многоквартирных домах с иными  системами теплоснабжения;</t>
  </si>
  <si>
    <t>Удельный расход тепловой энергии в многоквартирных домах (в расчете на 1 кв. метр общей площади)</t>
  </si>
  <si>
    <t>Удельный расход холодной воды в многоквартирных домах (в расчете на 1 жителя);</t>
  </si>
  <si>
    <t>Удельный расход горячей воды в многоквартирных домах (в расчете на 1 жителя)</t>
  </si>
  <si>
    <t>Удельный расход топлива на выработку тепловой энергии на котельных</t>
  </si>
  <si>
    <t>Удельный расход электроэнергии, используемой при передаче тепловой энергии в системах теплоснабжения;</t>
  </si>
  <si>
    <t>Доля потерь тепловой энергии при ее передаче в общем объеме переданной тепловой энергии</t>
  </si>
  <si>
    <t>Доля потерь воды при ее передаче в общем объеме переданной воды;</t>
  </si>
  <si>
    <t>Удельный расход электроэнергии, используемой для передачи воды в системах водоснабжения</t>
  </si>
  <si>
    <t>Удельный расход электроэнергии, используемой для передачи воды в системах водоотведения</t>
  </si>
  <si>
    <t>Удельный расход  электрической  энергии в системах  уличного освещения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</si>
  <si>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</si>
  <si>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</t>
  </si>
  <si>
    <t>Удельный расход холодной воды на снабжение органов местного самоуправления и муниципальных учреждений (в расчете на 1 человека)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</si>
  <si>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</si>
  <si>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</si>
  <si>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</si>
  <si>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</si>
  <si>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</t>
  </si>
  <si>
    <t>кВт.ч/кВ.м</t>
  </si>
  <si>
    <t xml:space="preserve">Тыс.
куб. м/кв.м
</t>
  </si>
  <si>
    <t>Гкал/кв.м</t>
  </si>
  <si>
    <t>куб.м/чел.</t>
  </si>
  <si>
    <t>куб.м/чел</t>
  </si>
  <si>
    <t>Т.у.т./Гкал</t>
  </si>
  <si>
    <t>КВт.ч/куб.м</t>
  </si>
  <si>
    <t>Тыс.квт.ч/тыс.куб.м</t>
  </si>
  <si>
    <t>Куб.м/чел.</t>
  </si>
  <si>
    <t>количество построенных (реконструировынных) котельных для бесперебойного обеспечения теплоснабжением муницпальных учреждений</t>
  </si>
  <si>
    <t>Н.А.Клейн</t>
  </si>
  <si>
    <t>6-49-48</t>
  </si>
  <si>
    <t>замена системы электроснабжения</t>
  </si>
  <si>
    <t>рост уровня газификации населенных пунктов</t>
  </si>
  <si>
    <t xml:space="preserve"> выполнено, снижение   показателя является положительным результатом</t>
  </si>
  <si>
    <t xml:space="preserve"> выполнено, увеличение показателя является положительным результатом</t>
  </si>
  <si>
    <t>выполнено</t>
  </si>
  <si>
    <t>"Развитие топливно-энергетического комплекса"</t>
  </si>
  <si>
    <t xml:space="preserve">Подпрограмма  №2 "Энергосбережение и повышение энергетической эффективности в муниципальном образовании Кавказский район"              </t>
  </si>
  <si>
    <t xml:space="preserve"> выполнено</t>
  </si>
  <si>
    <t xml:space="preserve"> </t>
  </si>
  <si>
    <t>за   2019 года</t>
  </si>
  <si>
    <t>Причины недостижения фактического значения показателя в отчетном периоде¹</t>
  </si>
  <si>
    <t>работы не выполнены</t>
  </si>
  <si>
    <t>перевыполнено в связи с закупкой ниже конкурсной цены</t>
  </si>
  <si>
    <t>Подпрограмма №3 "Модернизация систем теплоснабжения в муниципальном обрпазовании"</t>
  </si>
  <si>
    <t>х</t>
  </si>
  <si>
    <t>Начальник отдела ЖКХ,ТС и ДХ                                                                                   В.Н. Афанасьева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</si>
</sst>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7" fillId="0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9" fontId="7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0" fillId="0" borderId="0" xfId="0" applyBorder="1" applyAlignment="1"/>
    <xf numFmtId="0" fontId="3" fillId="0" borderId="0" xfId="0" applyFont="1" applyBorder="1" applyAlignment="1"/>
    <xf numFmtId="0" fontId="7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49" fontId="10" fillId="0" borderId="6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topLeftCell="A6" zoomScale="75" zoomScaleNormal="75" workbookViewId="0">
      <selection activeCell="B19" sqref="B19"/>
    </sheetView>
  </sheetViews>
  <sheetFormatPr defaultColWidth="9.109375" defaultRowHeight="15.6" x14ac:dyDescent="0.3"/>
  <cols>
    <col min="1" max="1" width="19.109375" style="2" customWidth="1"/>
    <col min="2" max="2" width="43.109375" style="2" customWidth="1"/>
    <col min="3" max="3" width="7" style="2" customWidth="1"/>
    <col min="4" max="4" width="10.33203125" style="2" customWidth="1"/>
    <col min="5" max="5" width="10.109375" style="2" customWidth="1"/>
    <col min="6" max="6" width="9.6640625" style="2" customWidth="1"/>
    <col min="7" max="7" width="10" style="2" customWidth="1"/>
    <col min="8" max="8" width="7.88671875" style="2" customWidth="1"/>
    <col min="9" max="9" width="25" style="2" customWidth="1"/>
    <col min="10" max="16384" width="9.109375" style="2"/>
  </cols>
  <sheetData>
    <row r="1" spans="1:18" ht="15.75" hidden="1" x14ac:dyDescent="0.25"/>
    <row r="2" spans="1:18" ht="15.75" hidden="1" x14ac:dyDescent="0.25">
      <c r="G2" s="37" t="s">
        <v>0</v>
      </c>
      <c r="H2" s="37"/>
      <c r="I2" s="37"/>
    </row>
    <row r="3" spans="1:18" ht="15.75" hidden="1" x14ac:dyDescent="0.25">
      <c r="G3" s="37" t="s">
        <v>1</v>
      </c>
      <c r="H3" s="37"/>
      <c r="I3" s="37"/>
    </row>
    <row r="4" spans="1:18" ht="15.75" hidden="1" x14ac:dyDescent="0.25">
      <c r="G4" s="37" t="s">
        <v>10</v>
      </c>
      <c r="H4" s="37"/>
      <c r="I4" s="37"/>
    </row>
    <row r="5" spans="1:18" ht="15.75" hidden="1" x14ac:dyDescent="0.25">
      <c r="G5" s="1"/>
      <c r="H5" s="1"/>
      <c r="I5" s="1"/>
    </row>
    <row r="6" spans="1:18" ht="15.75" customHeight="1" x14ac:dyDescent="0.3">
      <c r="A6" s="41" t="s">
        <v>2</v>
      </c>
      <c r="B6" s="41"/>
      <c r="C6" s="41"/>
      <c r="D6" s="41"/>
      <c r="E6" s="41"/>
      <c r="F6" s="41"/>
      <c r="G6" s="41"/>
      <c r="H6" s="41"/>
      <c r="I6" s="41"/>
    </row>
    <row r="7" spans="1:18" ht="15.75" customHeight="1" x14ac:dyDescent="0.3">
      <c r="A7" s="41" t="s">
        <v>17</v>
      </c>
      <c r="B7" s="41"/>
      <c r="C7" s="41"/>
      <c r="D7" s="41"/>
      <c r="E7" s="41"/>
      <c r="F7" s="41"/>
      <c r="G7" s="41"/>
      <c r="H7" s="41"/>
      <c r="I7" s="41"/>
    </row>
    <row r="8" spans="1:18" ht="15.75" customHeight="1" x14ac:dyDescent="0.3">
      <c r="A8" s="41" t="s">
        <v>63</v>
      </c>
      <c r="B8" s="41"/>
      <c r="C8" s="41"/>
      <c r="D8" s="41"/>
      <c r="E8" s="41"/>
      <c r="F8" s="41"/>
      <c r="G8" s="41"/>
      <c r="H8" s="41"/>
      <c r="I8" s="41"/>
    </row>
    <row r="9" spans="1:18" ht="15.75" customHeight="1" x14ac:dyDescent="0.3">
      <c r="A9" s="37" t="s">
        <v>3</v>
      </c>
      <c r="B9" s="37"/>
      <c r="C9" s="37"/>
      <c r="D9" s="37"/>
      <c r="E9" s="37"/>
      <c r="F9" s="37"/>
      <c r="G9" s="37"/>
      <c r="H9" s="37"/>
      <c r="I9" s="37"/>
      <c r="L9" s="5"/>
      <c r="M9" s="5"/>
      <c r="N9" s="5"/>
      <c r="O9" s="5"/>
      <c r="P9" s="5"/>
      <c r="Q9" s="5"/>
      <c r="R9" s="5"/>
    </row>
    <row r="10" spans="1:18" ht="15.75" customHeight="1" x14ac:dyDescent="0.3">
      <c r="A10" s="37" t="s">
        <v>67</v>
      </c>
      <c r="B10" s="37"/>
      <c r="C10" s="37"/>
      <c r="D10" s="37"/>
      <c r="E10" s="37"/>
      <c r="F10" s="37"/>
      <c r="G10" s="37"/>
      <c r="H10" s="37"/>
      <c r="I10" s="37"/>
      <c r="L10" s="30"/>
      <c r="M10" s="30"/>
      <c r="N10" s="6"/>
      <c r="O10" s="6"/>
      <c r="P10" s="7"/>
      <c r="Q10" s="6"/>
      <c r="R10" s="8"/>
    </row>
    <row r="11" spans="1:18" ht="15.75" customHeight="1" x14ac:dyDescent="0.3">
      <c r="A11" s="37" t="s">
        <v>4</v>
      </c>
      <c r="B11" s="37"/>
      <c r="C11" s="37"/>
      <c r="D11" s="37"/>
      <c r="E11" s="37"/>
      <c r="F11" s="37"/>
      <c r="G11" s="37"/>
      <c r="H11" s="37"/>
      <c r="I11" s="37"/>
      <c r="L11" s="33"/>
      <c r="M11" s="33"/>
      <c r="N11" s="9"/>
      <c r="O11" s="10"/>
      <c r="P11" s="10"/>
      <c r="Q11" s="10"/>
      <c r="R11" s="10"/>
    </row>
    <row r="12" spans="1:18" ht="15.75" x14ac:dyDescent="0.25">
      <c r="C12" s="5"/>
      <c r="D12" s="5"/>
      <c r="E12" s="5"/>
      <c r="F12" s="5"/>
      <c r="G12" s="5"/>
      <c r="H12" s="5"/>
      <c r="L12" s="30"/>
      <c r="M12" s="30"/>
      <c r="N12" s="6"/>
      <c r="O12" s="6"/>
      <c r="P12" s="7"/>
      <c r="Q12" s="6"/>
      <c r="R12" s="8"/>
    </row>
    <row r="13" spans="1:18" ht="16.5" customHeight="1" x14ac:dyDescent="0.3">
      <c r="A13" s="32" t="s">
        <v>5</v>
      </c>
      <c r="B13" s="32" t="s">
        <v>6</v>
      </c>
      <c r="C13" s="32" t="s">
        <v>7</v>
      </c>
      <c r="D13" s="32" t="s">
        <v>15</v>
      </c>
      <c r="E13" s="32"/>
      <c r="F13" s="32"/>
      <c r="G13" s="32" t="s">
        <v>9</v>
      </c>
      <c r="H13" s="32" t="s">
        <v>8</v>
      </c>
      <c r="I13" s="32" t="s">
        <v>68</v>
      </c>
      <c r="L13" s="5"/>
      <c r="M13" s="5"/>
      <c r="N13" s="5"/>
      <c r="O13" s="5"/>
      <c r="P13" s="5"/>
      <c r="Q13" s="5"/>
      <c r="R13" s="5"/>
    </row>
    <row r="14" spans="1:18" ht="50.25" customHeight="1" x14ac:dyDescent="0.3">
      <c r="A14" s="32"/>
      <c r="B14" s="32"/>
      <c r="C14" s="32"/>
      <c r="D14" s="20" t="s">
        <v>13</v>
      </c>
      <c r="E14" s="32" t="s">
        <v>14</v>
      </c>
      <c r="F14" s="32"/>
      <c r="G14" s="32"/>
      <c r="H14" s="32"/>
      <c r="I14" s="32"/>
      <c r="L14" s="5"/>
      <c r="M14" s="5"/>
      <c r="N14" s="5"/>
      <c r="O14" s="5"/>
      <c r="P14" s="5"/>
      <c r="Q14" s="5"/>
      <c r="R14" s="5"/>
    </row>
    <row r="15" spans="1:18" x14ac:dyDescent="0.3">
      <c r="A15" s="32"/>
      <c r="B15" s="32"/>
      <c r="C15" s="32"/>
      <c r="D15" s="20" t="s">
        <v>11</v>
      </c>
      <c r="E15" s="20" t="s">
        <v>12</v>
      </c>
      <c r="F15" s="20" t="s">
        <v>11</v>
      </c>
      <c r="G15" s="32"/>
      <c r="H15" s="32"/>
      <c r="I15" s="32"/>
    </row>
    <row r="16" spans="1:18" ht="15.75" x14ac:dyDescent="0.25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 t="s">
        <v>18</v>
      </c>
      <c r="H16" s="20">
        <v>8</v>
      </c>
      <c r="I16" s="20">
        <v>9</v>
      </c>
    </row>
    <row r="17" spans="1:16" x14ac:dyDescent="0.3">
      <c r="A17" s="32" t="s">
        <v>19</v>
      </c>
      <c r="B17" s="21" t="s">
        <v>20</v>
      </c>
      <c r="C17" s="20" t="s">
        <v>21</v>
      </c>
      <c r="D17" s="22">
        <v>0</v>
      </c>
      <c r="E17" s="22">
        <v>2.67</v>
      </c>
      <c r="F17" s="22">
        <v>0</v>
      </c>
      <c r="G17" s="22">
        <f>F17-E17</f>
        <v>-2.67</v>
      </c>
      <c r="H17" s="23">
        <f>F17/E17*100</f>
        <v>0</v>
      </c>
      <c r="I17" s="34" t="s">
        <v>69</v>
      </c>
    </row>
    <row r="18" spans="1:16" ht="31.2" x14ac:dyDescent="0.3">
      <c r="A18" s="32"/>
      <c r="B18" s="21" t="s">
        <v>59</v>
      </c>
      <c r="C18" s="20" t="s">
        <v>22</v>
      </c>
      <c r="D18" s="22">
        <v>0</v>
      </c>
      <c r="E18" s="22">
        <v>6.6</v>
      </c>
      <c r="F18" s="22">
        <v>0</v>
      </c>
      <c r="G18" s="22">
        <f t="shared" ref="G18" si="0">F18-E18</f>
        <v>-6.6</v>
      </c>
      <c r="H18" s="23">
        <f t="shared" ref="H18" si="1">F18/E18*100</f>
        <v>0</v>
      </c>
      <c r="I18" s="35"/>
    </row>
    <row r="19" spans="1:16" ht="46.8" x14ac:dyDescent="0.3">
      <c r="A19" s="42" t="s">
        <v>64</v>
      </c>
      <c r="B19" s="21" t="s">
        <v>24</v>
      </c>
      <c r="C19" s="20" t="s">
        <v>23</v>
      </c>
      <c r="D19" s="22">
        <v>407</v>
      </c>
      <c r="E19" s="22">
        <v>350</v>
      </c>
      <c r="F19" s="22">
        <v>457</v>
      </c>
      <c r="G19" s="22">
        <f>F19-E19</f>
        <v>107</v>
      </c>
      <c r="H19" s="23">
        <f>F19/E19*100</f>
        <v>130.57142857142856</v>
      </c>
      <c r="I19" s="20" t="s">
        <v>70</v>
      </c>
    </row>
    <row r="20" spans="1:16" x14ac:dyDescent="0.3">
      <c r="A20" s="43"/>
      <c r="B20" s="21" t="s">
        <v>58</v>
      </c>
      <c r="C20" s="20" t="s">
        <v>23</v>
      </c>
      <c r="D20" s="22">
        <v>1</v>
      </c>
      <c r="E20" s="22" t="s">
        <v>72</v>
      </c>
      <c r="F20" s="22" t="s">
        <v>72</v>
      </c>
      <c r="G20" s="22" t="s">
        <v>72</v>
      </c>
      <c r="H20" s="23" t="s">
        <v>72</v>
      </c>
      <c r="I20" s="20" t="s">
        <v>72</v>
      </c>
      <c r="P20" s="2" t="s">
        <v>66</v>
      </c>
    </row>
    <row r="21" spans="1:16" ht="62.4" x14ac:dyDescent="0.3">
      <c r="A21" s="43"/>
      <c r="B21" s="21" t="s">
        <v>25</v>
      </c>
      <c r="C21" s="20" t="s">
        <v>46</v>
      </c>
      <c r="D21" s="22">
        <v>25.63</v>
      </c>
      <c r="E21" s="22">
        <v>25.4</v>
      </c>
      <c r="F21" s="22">
        <v>25.38</v>
      </c>
      <c r="G21" s="24">
        <f>E21-F21</f>
        <v>1.9999999999999574E-2</v>
      </c>
      <c r="H21" s="23">
        <f>E21/F21*100</f>
        <v>100.07880220646177</v>
      </c>
      <c r="I21" s="20" t="s">
        <v>60</v>
      </c>
      <c r="J21" s="15"/>
      <c r="L21" s="5"/>
    </row>
    <row r="22" spans="1:16" ht="63.75" customHeight="1" x14ac:dyDescent="0.3">
      <c r="A22" s="44"/>
      <c r="B22" s="21" t="s">
        <v>26</v>
      </c>
      <c r="C22" s="20" t="s">
        <v>47</v>
      </c>
      <c r="D22" s="22">
        <v>2E-3</v>
      </c>
      <c r="E22" s="22">
        <v>2E-3</v>
      </c>
      <c r="F22" s="22">
        <v>2E-3</v>
      </c>
      <c r="G22" s="24">
        <f t="shared" ref="G22:G41" si="2">E22-F22</f>
        <v>0</v>
      </c>
      <c r="H22" s="23">
        <f t="shared" ref="H22:H41" si="3">E22/F22*100</f>
        <v>100</v>
      </c>
      <c r="I22" s="20" t="s">
        <v>62</v>
      </c>
      <c r="J22" s="15"/>
      <c r="L22" s="5"/>
    </row>
    <row r="23" spans="1:16" ht="70.5" customHeight="1" x14ac:dyDescent="0.3">
      <c r="A23" s="25"/>
      <c r="B23" s="21" t="s">
        <v>27</v>
      </c>
      <c r="C23" s="25" t="s">
        <v>47</v>
      </c>
      <c r="D23" s="22">
        <v>7.0000000000000001E-3</v>
      </c>
      <c r="E23" s="22">
        <v>7.0000000000000001E-3</v>
      </c>
      <c r="F23" s="22">
        <v>6.8999999999999999E-3</v>
      </c>
      <c r="G23" s="24">
        <f t="shared" si="2"/>
        <v>1.0000000000000026E-4</v>
      </c>
      <c r="H23" s="23">
        <f t="shared" si="3"/>
        <v>101.44927536231884</v>
      </c>
      <c r="I23" s="20" t="s">
        <v>60</v>
      </c>
      <c r="J23" s="15"/>
      <c r="L23" s="5"/>
    </row>
    <row r="24" spans="1:16" ht="62.4" x14ac:dyDescent="0.3">
      <c r="A24" s="25"/>
      <c r="B24" s="21" t="s">
        <v>28</v>
      </c>
      <c r="C24" s="26" t="s">
        <v>48</v>
      </c>
      <c r="D24" s="22">
        <v>6.5000000000000002E-2</v>
      </c>
      <c r="E24" s="22">
        <v>6.7000000000000004E-2</v>
      </c>
      <c r="F24" s="22">
        <v>6.6000000000000003E-2</v>
      </c>
      <c r="G24" s="24">
        <f t="shared" si="2"/>
        <v>1.0000000000000009E-3</v>
      </c>
      <c r="H24" s="23">
        <f t="shared" si="3"/>
        <v>101.51515151515152</v>
      </c>
      <c r="I24" s="20" t="s">
        <v>60</v>
      </c>
      <c r="J24" s="15"/>
      <c r="L24" s="5"/>
    </row>
    <row r="25" spans="1:16" ht="46.8" x14ac:dyDescent="0.3">
      <c r="A25" s="25"/>
      <c r="B25" s="21" t="s">
        <v>29</v>
      </c>
      <c r="C25" s="26" t="s">
        <v>49</v>
      </c>
      <c r="D25" s="22">
        <v>3</v>
      </c>
      <c r="E25" s="22">
        <v>3</v>
      </c>
      <c r="F25" s="22">
        <v>3</v>
      </c>
      <c r="G25" s="24">
        <f t="shared" si="2"/>
        <v>0</v>
      </c>
      <c r="H25" s="23">
        <f t="shared" si="3"/>
        <v>100</v>
      </c>
      <c r="I25" s="20" t="s">
        <v>65</v>
      </c>
      <c r="J25" s="15"/>
      <c r="L25" s="5"/>
    </row>
    <row r="26" spans="1:16" ht="46.8" x14ac:dyDescent="0.3">
      <c r="A26" s="25"/>
      <c r="B26" s="21" t="s">
        <v>30</v>
      </c>
      <c r="C26" s="26" t="s">
        <v>50</v>
      </c>
      <c r="D26" s="22">
        <v>6.13</v>
      </c>
      <c r="E26" s="22">
        <v>6.1</v>
      </c>
      <c r="F26" s="22">
        <v>6.1</v>
      </c>
      <c r="G26" s="24">
        <f t="shared" si="2"/>
        <v>0</v>
      </c>
      <c r="H26" s="23">
        <f t="shared" si="3"/>
        <v>100</v>
      </c>
      <c r="I26" s="20" t="s">
        <v>62</v>
      </c>
      <c r="J26" s="15"/>
      <c r="L26" s="5"/>
    </row>
    <row r="27" spans="1:16" ht="31.2" x14ac:dyDescent="0.3">
      <c r="A27" s="25"/>
      <c r="B27" s="21" t="s">
        <v>31</v>
      </c>
      <c r="C27" s="26" t="s">
        <v>51</v>
      </c>
      <c r="D27" s="22">
        <v>0.12</v>
      </c>
      <c r="E27" s="22">
        <v>0.13</v>
      </c>
      <c r="F27" s="22">
        <v>0.13</v>
      </c>
      <c r="G27" s="24">
        <f t="shared" si="2"/>
        <v>0</v>
      </c>
      <c r="H27" s="23">
        <f t="shared" si="3"/>
        <v>100</v>
      </c>
      <c r="I27" s="20" t="s">
        <v>65</v>
      </c>
      <c r="J27" s="15"/>
      <c r="L27" s="5"/>
    </row>
    <row r="28" spans="1:16" ht="62.4" x14ac:dyDescent="0.3">
      <c r="A28" s="25"/>
      <c r="B28" s="21" t="s">
        <v>32</v>
      </c>
      <c r="C28" s="25" t="s">
        <v>52</v>
      </c>
      <c r="D28" s="22">
        <v>179.76</v>
      </c>
      <c r="E28" s="22">
        <v>170.41</v>
      </c>
      <c r="F28" s="22">
        <v>170.39</v>
      </c>
      <c r="G28" s="24">
        <f t="shared" si="2"/>
        <v>2.0000000000010232E-2</v>
      </c>
      <c r="H28" s="23">
        <f t="shared" si="3"/>
        <v>100.01173777803862</v>
      </c>
      <c r="I28" s="20" t="s">
        <v>60</v>
      </c>
      <c r="J28" s="15"/>
      <c r="L28" s="5"/>
    </row>
    <row r="29" spans="1:16" ht="46.8" x14ac:dyDescent="0.3">
      <c r="A29" s="25"/>
      <c r="B29" s="21" t="s">
        <v>33</v>
      </c>
      <c r="C29" s="26" t="s">
        <v>22</v>
      </c>
      <c r="D29" s="22">
        <v>20.7</v>
      </c>
      <c r="E29" s="22">
        <v>20.7</v>
      </c>
      <c r="F29" s="22">
        <v>20.7</v>
      </c>
      <c r="G29" s="24">
        <f t="shared" si="2"/>
        <v>0</v>
      </c>
      <c r="H29" s="23">
        <f t="shared" si="3"/>
        <v>100</v>
      </c>
      <c r="I29" s="20" t="s">
        <v>62</v>
      </c>
      <c r="J29" s="15"/>
      <c r="L29" s="5"/>
    </row>
    <row r="30" spans="1:16" ht="62.4" x14ac:dyDescent="0.3">
      <c r="A30" s="25"/>
      <c r="B30" s="21" t="s">
        <v>34</v>
      </c>
      <c r="C30" s="26" t="s">
        <v>22</v>
      </c>
      <c r="D30" s="22">
        <v>30.8</v>
      </c>
      <c r="E30" s="22">
        <v>30.8</v>
      </c>
      <c r="F30" s="22">
        <v>30.75</v>
      </c>
      <c r="G30" s="24">
        <f t="shared" si="2"/>
        <v>5.0000000000000711E-2</v>
      </c>
      <c r="H30" s="23">
        <f t="shared" si="3"/>
        <v>100.16260162601627</v>
      </c>
      <c r="I30" s="20" t="s">
        <v>60</v>
      </c>
      <c r="J30" s="15"/>
      <c r="L30" s="5"/>
    </row>
    <row r="31" spans="1:16" ht="62.4" x14ac:dyDescent="0.3">
      <c r="A31" s="25"/>
      <c r="B31" s="21" t="s">
        <v>35</v>
      </c>
      <c r="C31" s="26" t="s">
        <v>53</v>
      </c>
      <c r="D31" s="22">
        <v>0.76</v>
      </c>
      <c r="E31" s="22">
        <v>0.76</v>
      </c>
      <c r="F31" s="22">
        <v>0.76</v>
      </c>
      <c r="G31" s="24">
        <f t="shared" si="2"/>
        <v>0</v>
      </c>
      <c r="H31" s="23">
        <f t="shared" si="3"/>
        <v>100</v>
      </c>
      <c r="I31" s="20" t="s">
        <v>65</v>
      </c>
      <c r="J31" s="15"/>
      <c r="L31" s="5"/>
    </row>
    <row r="32" spans="1:16" ht="62.4" x14ac:dyDescent="0.3">
      <c r="A32" s="25"/>
      <c r="B32" s="21" t="s">
        <v>36</v>
      </c>
      <c r="C32" s="26" t="s">
        <v>53</v>
      </c>
      <c r="D32" s="22">
        <v>0.91</v>
      </c>
      <c r="E32" s="22">
        <v>0.93</v>
      </c>
      <c r="F32" s="22">
        <v>0.93</v>
      </c>
      <c r="G32" s="24">
        <f t="shared" si="2"/>
        <v>0</v>
      </c>
      <c r="H32" s="23">
        <f t="shared" si="3"/>
        <v>100</v>
      </c>
      <c r="I32" s="20" t="s">
        <v>62</v>
      </c>
      <c r="J32" s="15"/>
      <c r="L32" s="5"/>
    </row>
    <row r="33" spans="1:12" ht="62.4" x14ac:dyDescent="0.3">
      <c r="A33" s="25"/>
      <c r="B33" s="21" t="s">
        <v>37</v>
      </c>
      <c r="C33" s="26" t="s">
        <v>46</v>
      </c>
      <c r="D33" s="22">
        <v>8.4</v>
      </c>
      <c r="E33" s="22">
        <v>9.33</v>
      </c>
      <c r="F33" s="22">
        <v>9.3000000000000007</v>
      </c>
      <c r="G33" s="24">
        <f t="shared" si="2"/>
        <v>2.9999999999999361E-2</v>
      </c>
      <c r="H33" s="23">
        <f t="shared" si="3"/>
        <v>100.32258064516128</v>
      </c>
      <c r="I33" s="20" t="s">
        <v>60</v>
      </c>
      <c r="J33" s="15"/>
      <c r="L33" s="5"/>
    </row>
    <row r="34" spans="1:12" ht="78" x14ac:dyDescent="0.3">
      <c r="A34" s="25"/>
      <c r="B34" s="21" t="s">
        <v>38</v>
      </c>
      <c r="C34" s="26" t="s">
        <v>46</v>
      </c>
      <c r="D34" s="22">
        <v>103.2</v>
      </c>
      <c r="E34" s="22">
        <v>102.9</v>
      </c>
      <c r="F34" s="22">
        <v>102.85</v>
      </c>
      <c r="G34" s="24">
        <f t="shared" si="2"/>
        <v>5.0000000000011369E-2</v>
      </c>
      <c r="H34" s="23">
        <f t="shared" si="3"/>
        <v>100.04861448711718</v>
      </c>
      <c r="I34" s="20" t="s">
        <v>60</v>
      </c>
      <c r="J34" s="15"/>
      <c r="L34" s="5"/>
    </row>
    <row r="35" spans="1:12" ht="78" x14ac:dyDescent="0.3">
      <c r="A35" s="25"/>
      <c r="B35" s="21" t="s">
        <v>39</v>
      </c>
      <c r="C35" s="27" t="s">
        <v>48</v>
      </c>
      <c r="D35" s="22">
        <v>0.16</v>
      </c>
      <c r="E35" s="22">
        <v>0.17199999999999999</v>
      </c>
      <c r="F35" s="22">
        <v>0.16</v>
      </c>
      <c r="G35" s="24">
        <f t="shared" si="2"/>
        <v>1.1999999999999983E-2</v>
      </c>
      <c r="H35" s="23">
        <f t="shared" si="3"/>
        <v>107.5</v>
      </c>
      <c r="I35" s="20" t="s">
        <v>60</v>
      </c>
      <c r="J35" s="15"/>
      <c r="L35" s="5"/>
    </row>
    <row r="36" spans="1:12" ht="62.4" x14ac:dyDescent="0.3">
      <c r="A36" s="25"/>
      <c r="B36" s="21" t="s">
        <v>40</v>
      </c>
      <c r="C36" s="26" t="s">
        <v>54</v>
      </c>
      <c r="D36" s="22">
        <v>12.9</v>
      </c>
      <c r="E36" s="22">
        <v>12.78</v>
      </c>
      <c r="F36" s="22">
        <v>12.78</v>
      </c>
      <c r="G36" s="24">
        <f t="shared" si="2"/>
        <v>0</v>
      </c>
      <c r="H36" s="23">
        <f t="shared" si="3"/>
        <v>100</v>
      </c>
      <c r="I36" s="20" t="s">
        <v>65</v>
      </c>
      <c r="J36" s="16"/>
      <c r="L36" s="5"/>
    </row>
    <row r="37" spans="1:12" ht="93.6" x14ac:dyDescent="0.3">
      <c r="A37" s="25"/>
      <c r="B37" s="21" t="s">
        <v>41</v>
      </c>
      <c r="C37" s="26" t="s">
        <v>22</v>
      </c>
      <c r="D37" s="22">
        <v>100</v>
      </c>
      <c r="E37" s="22">
        <v>100</v>
      </c>
      <c r="F37" s="22">
        <v>100</v>
      </c>
      <c r="G37" s="24">
        <f t="shared" si="2"/>
        <v>0</v>
      </c>
      <c r="H37" s="23">
        <f t="shared" si="3"/>
        <v>100</v>
      </c>
      <c r="I37" s="20" t="s">
        <v>62</v>
      </c>
      <c r="J37" s="16"/>
      <c r="L37" s="5"/>
    </row>
    <row r="38" spans="1:12" ht="93.6" x14ac:dyDescent="0.3">
      <c r="A38" s="25"/>
      <c r="B38" s="21" t="s">
        <v>42</v>
      </c>
      <c r="C38" s="26" t="s">
        <v>22</v>
      </c>
      <c r="D38" s="22">
        <v>81</v>
      </c>
      <c r="E38" s="22">
        <v>89</v>
      </c>
      <c r="F38" s="22">
        <v>89</v>
      </c>
      <c r="G38" s="24">
        <f t="shared" si="2"/>
        <v>0</v>
      </c>
      <c r="H38" s="23">
        <f t="shared" si="3"/>
        <v>100</v>
      </c>
      <c r="I38" s="20" t="s">
        <v>62</v>
      </c>
      <c r="J38" s="16"/>
      <c r="L38" s="5"/>
    </row>
    <row r="39" spans="1:12" ht="93.6" x14ac:dyDescent="0.3">
      <c r="A39" s="25"/>
      <c r="B39" s="21" t="s">
        <v>43</v>
      </c>
      <c r="C39" s="26" t="s">
        <v>22</v>
      </c>
      <c r="D39" s="22">
        <v>95</v>
      </c>
      <c r="E39" s="22">
        <v>97</v>
      </c>
      <c r="F39" s="22">
        <v>97</v>
      </c>
      <c r="G39" s="24">
        <f t="shared" si="2"/>
        <v>0</v>
      </c>
      <c r="H39" s="23">
        <f t="shared" si="3"/>
        <v>100</v>
      </c>
      <c r="I39" s="20" t="s">
        <v>62</v>
      </c>
      <c r="J39" s="16"/>
      <c r="L39" s="5"/>
    </row>
    <row r="40" spans="1:12" ht="93.6" x14ac:dyDescent="0.3">
      <c r="A40" s="25"/>
      <c r="B40" s="21" t="s">
        <v>44</v>
      </c>
      <c r="C40" s="20" t="s">
        <v>22</v>
      </c>
      <c r="D40" s="22">
        <v>96</v>
      </c>
      <c r="E40" s="22">
        <v>98</v>
      </c>
      <c r="F40" s="22">
        <v>98</v>
      </c>
      <c r="G40" s="24">
        <f t="shared" si="2"/>
        <v>0</v>
      </c>
      <c r="H40" s="23">
        <f t="shared" si="3"/>
        <v>100</v>
      </c>
      <c r="I40" s="20" t="s">
        <v>62</v>
      </c>
      <c r="J40" s="16"/>
      <c r="L40" s="5"/>
    </row>
    <row r="41" spans="1:12" ht="93.6" x14ac:dyDescent="0.3">
      <c r="A41" s="25"/>
      <c r="B41" s="21" t="s">
        <v>45</v>
      </c>
      <c r="C41" s="20" t="s">
        <v>22</v>
      </c>
      <c r="D41" s="22">
        <v>88.4</v>
      </c>
      <c r="E41" s="22">
        <v>80</v>
      </c>
      <c r="F41" s="22">
        <v>88.4</v>
      </c>
      <c r="G41" s="24">
        <f t="shared" si="2"/>
        <v>-8.4000000000000057</v>
      </c>
      <c r="H41" s="23">
        <f t="shared" si="3"/>
        <v>90.497737556561077</v>
      </c>
      <c r="I41" s="20" t="s">
        <v>61</v>
      </c>
      <c r="J41" s="11"/>
      <c r="L41" s="5"/>
    </row>
    <row r="42" spans="1:12" ht="109.2" x14ac:dyDescent="0.3">
      <c r="A42" s="20" t="s">
        <v>71</v>
      </c>
      <c r="B42" s="21" t="s">
        <v>55</v>
      </c>
      <c r="C42" s="20" t="s">
        <v>23</v>
      </c>
      <c r="D42" s="22">
        <v>1</v>
      </c>
      <c r="E42" s="22" t="s">
        <v>72</v>
      </c>
      <c r="F42" s="22" t="s">
        <v>72</v>
      </c>
      <c r="G42" s="22" t="s">
        <v>72</v>
      </c>
      <c r="H42" s="23" t="s">
        <v>72</v>
      </c>
      <c r="I42" s="20"/>
      <c r="J42" s="11"/>
      <c r="K42" s="10"/>
      <c r="L42" s="5"/>
    </row>
    <row r="43" spans="1:12" ht="57.75" customHeight="1" x14ac:dyDescent="0.3">
      <c r="A43" s="39" t="s">
        <v>73</v>
      </c>
      <c r="B43" s="39"/>
      <c r="C43" s="40"/>
      <c r="D43" s="40"/>
      <c r="E43" s="40"/>
      <c r="F43" s="40"/>
      <c r="G43" s="40"/>
      <c r="H43" s="40"/>
      <c r="I43" s="40"/>
      <c r="J43" s="4"/>
      <c r="K43" s="4"/>
      <c r="L43" s="5"/>
    </row>
    <row r="44" spans="1:12" ht="22.5" customHeight="1" x14ac:dyDescent="0.3">
      <c r="A44" s="28" t="s">
        <v>16</v>
      </c>
      <c r="B44" s="29" t="s">
        <v>56</v>
      </c>
      <c r="C44" s="31" t="s">
        <v>57</v>
      </c>
      <c r="D44" s="31"/>
      <c r="E44" s="29"/>
      <c r="F44" s="29"/>
      <c r="G44" s="29"/>
      <c r="H44" s="29"/>
      <c r="I44" s="29"/>
      <c r="J44" s="3"/>
      <c r="K44" s="3"/>
    </row>
    <row r="45" spans="1:12" ht="15.75" customHeight="1" x14ac:dyDescent="0.3">
      <c r="A45" s="38"/>
      <c r="B45" s="38"/>
      <c r="C45" s="38"/>
      <c r="D45" s="38"/>
      <c r="E45" s="38"/>
      <c r="F45" s="38"/>
      <c r="G45" s="38"/>
      <c r="H45" s="38"/>
      <c r="I45" s="38"/>
      <c r="J45" s="12"/>
      <c r="K45" s="12"/>
    </row>
    <row r="46" spans="1:12" x14ac:dyDescent="0.3">
      <c r="A46" s="17"/>
      <c r="B46" s="18"/>
      <c r="C46" s="17"/>
      <c r="D46" s="17"/>
      <c r="E46" s="17"/>
      <c r="F46" s="13"/>
      <c r="G46" s="13"/>
      <c r="H46" s="13"/>
      <c r="I46" s="13"/>
      <c r="J46" s="13"/>
      <c r="K46" s="13"/>
    </row>
    <row r="47" spans="1:12" ht="43.5" customHeight="1" x14ac:dyDescent="0.3">
      <c r="A47" s="36"/>
      <c r="B47" s="36"/>
      <c r="C47" s="17"/>
      <c r="D47" s="17"/>
      <c r="E47" s="17"/>
      <c r="F47" s="19"/>
      <c r="G47" s="19"/>
      <c r="H47" s="19"/>
      <c r="I47" s="19"/>
      <c r="J47" s="14"/>
      <c r="K47" s="14"/>
    </row>
  </sheetData>
  <mergeCells count="27">
    <mergeCell ref="A6:I6"/>
    <mergeCell ref="A19:A22"/>
    <mergeCell ref="G2:I2"/>
    <mergeCell ref="G3:I3"/>
    <mergeCell ref="G4:I4"/>
    <mergeCell ref="A7:I7"/>
    <mergeCell ref="A8:I8"/>
    <mergeCell ref="A9:I9"/>
    <mergeCell ref="A47:B47"/>
    <mergeCell ref="A11:I11"/>
    <mergeCell ref="E14:F14"/>
    <mergeCell ref="D13:F13"/>
    <mergeCell ref="A10:I10"/>
    <mergeCell ref="A45:I45"/>
    <mergeCell ref="B13:B15"/>
    <mergeCell ref="A13:A15"/>
    <mergeCell ref="G13:G15"/>
    <mergeCell ref="H13:H15"/>
    <mergeCell ref="I13:I15"/>
    <mergeCell ref="A17:A18"/>
    <mergeCell ref="A43:I43"/>
    <mergeCell ref="L10:M10"/>
    <mergeCell ref="C44:D44"/>
    <mergeCell ref="C13:C15"/>
    <mergeCell ref="L11:M11"/>
    <mergeCell ref="L12:M12"/>
    <mergeCell ref="I17:I18"/>
  </mergeCells>
  <pageMargins left="0.25" right="0.25" top="0.38" bottom="0.3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2020-01-21T08:36:12Z</cp:lastPrinted>
  <dcterms:created xsi:type="dcterms:W3CDTF">2018-05-24T06:43:39Z</dcterms:created>
  <dcterms:modified xsi:type="dcterms:W3CDTF">2020-03-04T12:08:33Z</dcterms:modified>
</cp:coreProperties>
</file>